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1108C41F-34BC-4E49-BC56-F462D933C1ED}" xr6:coauthVersionLast="47" xr6:coauthVersionMax="47" xr10:uidLastSave="{00000000-0000-0000-0000-000000000000}"/>
  <bookViews>
    <workbookView xWindow="-120" yWindow="-120" windowWidth="15600" windowHeight="11040" xr2:uid="{00000000-000D-0000-FFFF-FFFF00000000}"/>
  </bookViews>
  <sheets>
    <sheet name="PROYECTOS Y PRESUPUESTO 2026" sheetId="3" r:id="rId1"/>
    <sheet name="RESUMEN PRESUPUESTO" sheetId="4" r:id="rId2"/>
  </sheets>
  <definedNames>
    <definedName name="_xlnm._FilterDatabase" localSheetId="0" hidden="1">'PROYECTOS Y PRESUPUESTO 2026'!$A$1:$J$44</definedName>
    <definedName name="_xlnm._FilterDatabase" localSheetId="1" hidden="1">'RESUMEN PRESUPUESTO'!$A$1:$D$20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2" i="3" l="1"/>
  <c r="H43" i="3"/>
  <c r="I43" i="3" s="1"/>
  <c r="I41" i="3"/>
  <c r="I24" i="3"/>
  <c r="S23" i="3"/>
  <c r="I32" i="3"/>
  <c r="I30" i="3"/>
  <c r="H6" i="3" l="1"/>
  <c r="I18" i="3"/>
  <c r="I17" i="3"/>
  <c r="I14" i="3"/>
  <c r="I15" i="3"/>
  <c r="I16" i="3"/>
  <c r="I13" i="3"/>
  <c r="I12" i="3"/>
  <c r="I11" i="3"/>
  <c r="I3" i="3" l="1"/>
  <c r="I19" i="3"/>
  <c r="I20" i="3"/>
  <c r="I21" i="3"/>
  <c r="I22" i="3" l="1"/>
  <c r="I40" i="3"/>
  <c r="I6" i="3"/>
  <c r="I10" i="3"/>
  <c r="I4" i="3"/>
  <c r="I5" i="3"/>
  <c r="I7" i="3"/>
  <c r="I8" i="3"/>
  <c r="I9" i="3"/>
  <c r="I25" i="3"/>
  <c r="I26" i="3"/>
  <c r="I27" i="3"/>
  <c r="I28" i="3"/>
  <c r="I29" i="3"/>
  <c r="I31" i="3"/>
  <c r="I33" i="3"/>
  <c r="J32" i="3" s="1"/>
  <c r="I34" i="3"/>
  <c r="I35" i="3"/>
  <c r="I36" i="3"/>
  <c r="I37" i="3"/>
  <c r="I38" i="3"/>
  <c r="I39" i="3"/>
  <c r="J39" i="3" s="1"/>
  <c r="I2" i="3"/>
  <c r="J23" i="3" l="1"/>
  <c r="J2" i="3"/>
  <c r="S35" i="3" l="1"/>
  <c r="M43" i="3"/>
  <c r="S43" i="3" s="1"/>
  <c r="P29" i="3"/>
  <c r="S29" i="3" s="1"/>
  <c r="O38" i="3"/>
  <c r="O44" i="3" s="1"/>
  <c r="R44" i="3"/>
  <c r="Q33" i="3"/>
  <c r="S33" i="3" s="1"/>
  <c r="Q31" i="3"/>
  <c r="S31" i="3" s="1"/>
  <c r="Q25" i="3"/>
  <c r="S25" i="3" s="1"/>
  <c r="P9" i="3"/>
  <c r="S9" i="3" s="1"/>
  <c r="S5" i="3"/>
  <c r="S7" i="3"/>
  <c r="S8" i="3"/>
  <c r="S26" i="3"/>
  <c r="S27" i="3"/>
  <c r="S34" i="3"/>
  <c r="S36" i="3"/>
  <c r="S37" i="3"/>
  <c r="S39" i="3"/>
  <c r="S2" i="3"/>
  <c r="M6" i="3"/>
  <c r="S6" i="3" s="1"/>
  <c r="J35" i="3" l="1"/>
  <c r="D20" i="4"/>
  <c r="N44" i="3"/>
  <c r="S38" i="3"/>
  <c r="J38" i="3"/>
  <c r="L44" i="3"/>
  <c r="M44" i="3"/>
  <c r="J34" i="3"/>
  <c r="Q44" i="3"/>
  <c r="J37" i="3"/>
  <c r="J36" i="3"/>
  <c r="J26" i="3"/>
  <c r="P44" i="3"/>
  <c r="J44" i="3" l="1"/>
  <c r="S44" i="3"/>
</calcChain>
</file>

<file path=xl/sharedStrings.xml><?xml version="1.0" encoding="utf-8"?>
<sst xmlns="http://schemas.openxmlformats.org/spreadsheetml/2006/main" count="234" uniqueCount="119">
  <si>
    <t>Desarrollar programas en las diversas corrientes artísticas, dirigidos a grupos de atención prioritaria, para el fortalecimiento de las habilidades y prácticas de las diferentes ramas del arte.</t>
  </si>
  <si>
    <t>Fortalecimiento del proyecto espacios activos, recreación y encuentro para los grupos de atención prioritaria.</t>
  </si>
  <si>
    <t>ACTIVIDAD CONSIDERADA EN EL PLAN DE TRABAJO DE LA SRA. ALCALDESA</t>
  </si>
  <si>
    <t>Partida presupuestaria</t>
  </si>
  <si>
    <t>Denominación</t>
  </si>
  <si>
    <t>Detalle</t>
  </si>
  <si>
    <t>211.73.06.06</t>
  </si>
  <si>
    <t>Honorarios por contratos civiles de servicios</t>
  </si>
  <si>
    <t>Espectáculos Culturales y Sociales</t>
  </si>
  <si>
    <t>Capacitación para la ciudadanía en general</t>
  </si>
  <si>
    <t>211.73.14.08</t>
  </si>
  <si>
    <t>211.78.01.04.01</t>
  </si>
  <si>
    <t>Convenio GADs Parroquiales Rurales</t>
  </si>
  <si>
    <t>211.73.08.13</t>
  </si>
  <si>
    <t>Repuestos y accesorios</t>
  </si>
  <si>
    <t>211.78.02.04.02</t>
  </si>
  <si>
    <t>211.84.01.08</t>
  </si>
  <si>
    <t>Bienes Artísticos y Culturales de larga duración</t>
  </si>
  <si>
    <t>TOTAL</t>
  </si>
  <si>
    <t>Vehículos (Arrendamiento)</t>
  </si>
  <si>
    <t>Arrendamiento de buseta</t>
  </si>
  <si>
    <t>Arrendamiento de camioneta</t>
  </si>
  <si>
    <t>211.84.01.07</t>
  </si>
  <si>
    <t>Equipos, sistemas y paquetes informaticos</t>
  </si>
  <si>
    <t>211.84.01.04</t>
  </si>
  <si>
    <t>Compra de 1 impresora multifunción a tinta</t>
  </si>
  <si>
    <t>Equipos, sistemas y paquetes informaticos de larga duración</t>
  </si>
  <si>
    <t>211.73.06.13</t>
  </si>
  <si>
    <r>
      <t xml:space="preserve">Fortalecimiento de las acividades deportivas y recreativas de los niños, niñas y adolescentes (NNA), a traves de las jornadas deportivas de integración en las Parroquias Rurales del cantón La Joya de los Sachas , mediante </t>
    </r>
    <r>
      <rPr>
        <b/>
        <sz val="10"/>
        <rFont val="Calibri"/>
        <family val="2"/>
        <scheme val="minor"/>
      </rPr>
      <t>Convenios de transferencia de recursos públicos entre el GADMCJS y los GAD´s Parroquiales</t>
    </r>
  </si>
  <si>
    <t>Transferencia de recursos publicos a ocho Gads parroquiales</t>
  </si>
  <si>
    <t>211.73.02.55</t>
  </si>
  <si>
    <t>Combustibles</t>
  </si>
  <si>
    <t>Lubricantes</t>
  </si>
  <si>
    <t>211.73.08.03</t>
  </si>
  <si>
    <t>211.84.01.03</t>
  </si>
  <si>
    <t>Estudios y diseños de proyectos</t>
  </si>
  <si>
    <t>ESPACTACULOS</t>
  </si>
  <si>
    <t>HONORARIOS</t>
  </si>
  <si>
    <t>BIENES ARTIST (BANDERAS)</t>
  </si>
  <si>
    <t>BIENS ARTIST LARGA DUR</t>
  </si>
  <si>
    <t>CONV. GADS PARROQ</t>
  </si>
  <si>
    <t>EQUIPO INFORMATICO</t>
  </si>
  <si>
    <t>ESTUDIO Y DISEÑOS</t>
  </si>
  <si>
    <r>
      <t xml:space="preserve">Conservación del patrimonio cultural tangible e intangible, mediante la ejecución de la agenda de </t>
    </r>
    <r>
      <rPr>
        <b/>
        <sz val="10"/>
        <rFont val="Calibri"/>
        <family val="2"/>
        <scheme val="minor"/>
      </rPr>
      <t xml:space="preserve">jornadas culturales </t>
    </r>
    <r>
      <rPr>
        <u/>
        <sz val="10"/>
        <rFont val="Calibri"/>
        <family val="2"/>
        <scheme val="minor"/>
      </rPr>
      <t>"Representación Teatral Sachense"</t>
    </r>
    <r>
      <rPr>
        <sz val="10"/>
        <rFont val="Calibri"/>
        <family val="2"/>
        <scheme val="minor"/>
      </rPr>
      <t>,</t>
    </r>
    <r>
      <rPr>
        <b/>
        <sz val="10"/>
        <rFont val="Calibri"/>
        <family val="2"/>
        <scheme val="minor"/>
      </rPr>
      <t xml:space="preserve"> </t>
    </r>
    <r>
      <rPr>
        <sz val="10"/>
        <rFont val="Calibri"/>
        <family val="2"/>
        <scheme val="minor"/>
      </rPr>
      <t>para promocionar y difundir la cultura, el arte y el turismo del cantón a nivel nacional e internacional.</t>
    </r>
  </si>
  <si>
    <t>Transferencia de recursos públicos a la Casa de la Cultura</t>
  </si>
  <si>
    <t>Jornada Cultural "Representación Teatral Sachense</t>
  </si>
  <si>
    <r>
      <t xml:space="preserve">Promoción del arte y la cultura sachense, mediante la realización de </t>
    </r>
    <r>
      <rPr>
        <b/>
        <sz val="10"/>
        <rFont val="Calibri"/>
        <family val="2"/>
        <scheme val="minor"/>
      </rPr>
      <t>festivales dancisticos,</t>
    </r>
    <r>
      <rPr>
        <sz val="10"/>
        <rFont val="Calibri"/>
        <family val="2"/>
        <scheme val="minor"/>
      </rPr>
      <t xml:space="preserve"> en agosto mes de las artes, mediante </t>
    </r>
    <r>
      <rPr>
        <b/>
        <sz val="10"/>
        <rFont val="Calibri"/>
        <family val="2"/>
        <scheme val="minor"/>
      </rPr>
      <t>Convenio de transferencia de recursos públicos entre el GADMCJS y la Casa de la Cultura Nucleo de Orellana</t>
    </r>
  </si>
  <si>
    <t>PARTIDA PRESUPUESTARIA</t>
  </si>
  <si>
    <t>DETALLE</t>
  </si>
  <si>
    <t>TOTAL ANUAL</t>
  </si>
  <si>
    <t>211.73.05.05</t>
  </si>
  <si>
    <t>211.73.06.05.01.01</t>
  </si>
  <si>
    <t>Transferencia o donaciones de inversión Casa de la Cultura</t>
  </si>
  <si>
    <t>Maquinaria y equipo (de larga duración)</t>
  </si>
  <si>
    <t>Mobiliario (De larga duración)</t>
  </si>
  <si>
    <t>Maquinaria y equipo (De larga duración)</t>
  </si>
  <si>
    <t>211.73.02.05.01.01</t>
  </si>
  <si>
    <t>Bienes artísticos y culturales, bienes deportivos y símbolos patrios (No depreciables)</t>
  </si>
  <si>
    <t>211.58.01.04.03</t>
  </si>
  <si>
    <t>Gobierno Autónomo Descentralizado Parroquial (Rurales)</t>
  </si>
  <si>
    <t>Difusión, información y publicidad</t>
  </si>
  <si>
    <t>Adquisición de repuestos y accesorios para el camión NPR</t>
  </si>
  <si>
    <t>211.73.02.07</t>
  </si>
  <si>
    <t>211.73.08.04</t>
  </si>
  <si>
    <t>Materiales de Oficina</t>
  </si>
  <si>
    <r>
      <rPr>
        <b/>
        <sz val="10"/>
        <rFont val="Calibri"/>
        <family val="2"/>
        <scheme val="minor"/>
      </rPr>
      <t>Fortalecimiento del patrimonio cultural tangible e intangible</t>
    </r>
    <r>
      <rPr>
        <sz val="10"/>
        <rFont val="Calibri"/>
        <family val="2"/>
        <scheme val="minor"/>
      </rPr>
      <t>, la música, el canto, la danza y los saberes ancestrales del cantón La Joya de los Sachas, a través de la adquisición de accesorios de sonido, instrumentos musicales y equipos de amplificación 2024. (Banda Municipal)</t>
    </r>
  </si>
  <si>
    <t>V. Unitario</t>
  </si>
  <si>
    <t>Cantidad</t>
  </si>
  <si>
    <t>Unidad de Medida</t>
  </si>
  <si>
    <t>V. Total</t>
  </si>
  <si>
    <t>TOTAL PROYECTO</t>
  </si>
  <si>
    <t>NOMBRE DEL PROYECTO</t>
  </si>
  <si>
    <r>
      <t xml:space="preserve">Fomento y fortalecimiento del deporte recreativo, mediante la realización del </t>
    </r>
    <r>
      <rPr>
        <b/>
        <sz val="10"/>
        <rFont val="Calibri"/>
        <family val="2"/>
        <scheme val="minor"/>
      </rPr>
      <t>Ciclo Tours</t>
    </r>
    <r>
      <rPr>
        <sz val="10"/>
        <rFont val="Calibri"/>
        <family val="2"/>
        <scheme val="minor"/>
      </rPr>
      <t xml:space="preserve"> con niños, nñas y adolescentes (NNA), en el sector urbano y rural  del cantón La Joya de los Sachas</t>
    </r>
  </si>
  <si>
    <r>
      <t xml:space="preserve">Creación e implementación de espación con enfoque biopsicosocial, por medio de la </t>
    </r>
    <r>
      <rPr>
        <b/>
        <sz val="10"/>
        <rFont val="Calibri"/>
        <family val="2"/>
        <scheme val="minor"/>
      </rPr>
      <t xml:space="preserve">bailoterapia </t>
    </r>
    <r>
      <rPr>
        <sz val="10"/>
        <rFont val="Calibri"/>
        <family val="2"/>
        <scheme val="minor"/>
      </rPr>
      <t>en el sector urbano y rural del cantón La Joya de los Sachas</t>
    </r>
  </si>
  <si>
    <r>
      <t xml:space="preserve">Creación e Implementación de </t>
    </r>
    <r>
      <rPr>
        <b/>
        <sz val="10"/>
        <rFont val="Calibri"/>
        <family val="2"/>
        <scheme val="minor"/>
      </rPr>
      <t>Espacios Sociodeportivos</t>
    </r>
    <r>
      <rPr>
        <sz val="10"/>
        <rFont val="Calibri"/>
        <family val="2"/>
        <scheme val="minor"/>
      </rPr>
      <t>, para promover y fomentar la actividad física, la recreación y el deporte con valores en niños, niñas y adolescentes (NNA), en el sector urbano y rural del cantón La Joya de los Sachas</t>
    </r>
  </si>
  <si>
    <t>Unidad</t>
  </si>
  <si>
    <t>211.73.02.08</t>
  </si>
  <si>
    <t>Kits (camisetas, tomatodo, bolsos)</t>
  </si>
  <si>
    <t>Días</t>
  </si>
  <si>
    <t>Meses</t>
  </si>
  <si>
    <t>días</t>
  </si>
  <si>
    <t>global</t>
  </si>
  <si>
    <t>Compra de 1 computadora de escritorio</t>
  </si>
  <si>
    <t>Inflable</t>
  </si>
  <si>
    <r>
      <rPr>
        <b/>
        <sz val="10"/>
        <rFont val="Calibri"/>
        <family val="2"/>
        <scheme val="minor"/>
      </rPr>
      <t>PROYECTO SACHARTES</t>
    </r>
    <r>
      <rPr>
        <sz val="10"/>
        <rFont val="Calibri"/>
        <family val="2"/>
        <scheme val="minor"/>
      </rPr>
      <t xml:space="preserve">: Fomento, promoción y fortalecimiento de la expresión artistica y cultural en los niños, niñas y adolescentes (NNA) del cantón La Joya de los Sachas, por medio de la ejecución de </t>
    </r>
    <r>
      <rPr>
        <b/>
        <sz val="10"/>
        <rFont val="Calibri"/>
        <family val="2"/>
        <scheme val="minor"/>
      </rPr>
      <t>talleres de formación artistica</t>
    </r>
    <r>
      <rPr>
        <sz val="10"/>
        <rFont val="Calibri"/>
        <family val="2"/>
        <scheme val="minor"/>
      </rPr>
      <t xml:space="preserve"> (danza, canto, piano, guitarra, dibujo, pintura, y teatro).</t>
    </r>
  </si>
  <si>
    <t>Contratar 1 instructor de pintura y dibujo (2000 x 1 mes)</t>
  </si>
  <si>
    <t>Contratar 2 instructores de danza (650 c/u x 12 meses)</t>
  </si>
  <si>
    <t>Compra de 1 infocus</t>
  </si>
  <si>
    <t>Adquisición de 15 pedestales de piano</t>
  </si>
  <si>
    <t>Pizarras (talleres de formación artística)</t>
  </si>
  <si>
    <t>Fomento de las expresiones artístico-culturales y valores cívicos en las Unidades Educativas del cantón La Joya de los Sachas, por medio de la implementación y fortalecimiento de bandas rítmicas, equipos de amplificación y símbolos patrios (banderas e himno).</t>
  </si>
  <si>
    <t>Adquisición de instrumentos para banda rítmica:
5 liras
5 redoblantes
2 bombos
2 guiros
5 jam block</t>
  </si>
  <si>
    <t>Compra de 1 lapto ( para los talleres de formación artística)</t>
  </si>
  <si>
    <t>Adquisición de mesa plegable</t>
  </si>
  <si>
    <r>
      <rPr>
        <sz val="10"/>
        <rFont val="Calibri"/>
        <family val="2"/>
        <scheme val="minor"/>
      </rPr>
      <t>Adquisición de amplificación:</t>
    </r>
    <r>
      <rPr>
        <sz val="10"/>
        <color rgb="FFFF0000"/>
        <rFont val="Calibri"/>
        <family val="2"/>
        <scheme val="minor"/>
      </rPr>
      <t xml:space="preserve">
</t>
    </r>
    <r>
      <rPr>
        <sz val="10"/>
        <rFont val="Calibri"/>
        <family val="2"/>
        <scheme val="minor"/>
      </rPr>
      <t>4 cajas amplificadas
Kit de microfonía para batería
Juego de platillos
Caja activa 8" BETA THREE MB3
Audifonos AKG
Sub bajo activos 
Carpas artesanales de 2x2 
para la amplificación
RADIO INTERCOMUNICADOR MOTOROLA T470 (KIT X 2) / 56KM
Mesa plegable</t>
    </r>
  </si>
  <si>
    <t>Adquisición de sillas</t>
  </si>
  <si>
    <t>Adquisición de 2 roll ups</t>
  </si>
  <si>
    <t>Adquisición de 1 Backing</t>
  </si>
  <si>
    <t>Adquisición de trajes costa para hombre</t>
  </si>
  <si>
    <t>Adquisición de trajes costa para mujer</t>
  </si>
  <si>
    <t>Adquisición de trajes Otavalo para hombre</t>
  </si>
  <si>
    <t>Adquisición de trajes Otavalo para mujer</t>
  </si>
  <si>
    <t>Adquisión de trajes bomba para hombre</t>
  </si>
  <si>
    <t>Adquisión de trajes bomba para mujer</t>
  </si>
  <si>
    <t>Adquisión de trajes de baile tropical para hombre</t>
  </si>
  <si>
    <t>Adquisión de trajes de baile tropical para mujer</t>
  </si>
  <si>
    <t>Adquisición de equipos de amplificación:
2 Cajas amplificada ES215a
1 Consola análoga de 10 canales
1 Micrófono inalámbrico
1 Micrófono de cable
1 Pedestal de Micrófono
1 Pedestal de parlante
Cable xlr 10 metros
Cable xlr - trs 1/8 - 2 metros
Extensión de corriente 15 metros
Extensión de corriente 25 metros
Cortapico</t>
  </si>
  <si>
    <t>Maceta para bombo
Asiento para batería
Base antideslizante tipo alfombra
Soporte para bombo de banda
Caja de cañas para saxofones
Lubricante para trompetas
Lubricante para trombón
Baquetas para timbal
Baquetas para batería
Cuerdas para bajo
Cuerdas para guitarra acustica nylon
Rollos de cable para extensiones
Correa para bajo
soporte para saxofón alto
soporte para saxofon tenor
Soporte para trompeta
Soporte para trombón
Soporte para guitarra acustica
7 servicios SOUNDKING DG036
Parches para batería
Parches para timbales
Parches para bongo
pedestales de micrófono
Parches para conga
Almohadillas repuesto de audifono
campana de timbal ES-5
Cinta taipe eléctrico
Cinta gaffer
destornillador de 30 cm
Stand de percusión
2 conectores de corriente industrial hembra de 35 amp
1 conector de corriente industrial macho de 35 amp
1 rollo de cable para microfono</t>
  </si>
  <si>
    <r>
      <t xml:space="preserve">Fortalecimiento de la </t>
    </r>
    <r>
      <rPr>
        <b/>
        <sz val="10"/>
        <rFont val="Calibri"/>
        <family val="2"/>
        <scheme val="minor"/>
      </rPr>
      <t>Orquesta Infanto Juvenil</t>
    </r>
    <r>
      <rPr>
        <sz val="10"/>
        <rFont val="Calibri"/>
        <family val="2"/>
        <scheme val="minor"/>
      </rPr>
      <t xml:space="preserve"> de La Joya de los Sachas, para impulsar nuevos talentos infantiles y juveniles en el cantón, así como mantener viva la tradición de la música ecuatoriana.</t>
    </r>
  </si>
  <si>
    <t>Adquisición de un bus HYUNDAI HD78</t>
  </si>
  <si>
    <t>Material promocional para la Unidad de Cultura (bolsitos, libretas, esferos, camisetas)</t>
  </si>
  <si>
    <t>Contratación del Director musical de la Orquesta Infanto Juvenil</t>
  </si>
  <si>
    <t>Mobiliarios (no depreciable)</t>
  </si>
  <si>
    <t>211.7.3.14.03</t>
  </si>
  <si>
    <t>Mobiliarios (de larga duración)</t>
  </si>
  <si>
    <t>211.8.4.01.04</t>
  </si>
  <si>
    <t>Contratar 13 instructores de futbol (450 c/u x 12 meses)</t>
  </si>
  <si>
    <t>Contratación de Psicólogo/a</t>
  </si>
  <si>
    <t>Contratar 1 asistente técnico (300 x 12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</si>
</sst>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_-;\-* #,##0.00_-;_-* &quot;-&quot;_-;_-@_-"/>
  </numFmts>
  <fonts count="11" x14ac:knownFonts="1">
    <font>
      <sz val="11"/>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b/>
      <sz val="10"/>
      <name val="Calibri"/>
      <family val="2"/>
      <scheme val="minor"/>
    </font>
    <font>
      <sz val="11"/>
      <color theme="1"/>
      <name val="Calibri"/>
      <family val="2"/>
      <scheme val="minor"/>
    </font>
    <font>
      <sz val="10"/>
      <color rgb="FFFF0000"/>
      <name val="Calibri"/>
      <family val="2"/>
      <scheme val="minor"/>
    </font>
    <font>
      <u/>
      <sz val="10"/>
      <name val="Calibri"/>
      <family val="2"/>
      <scheme val="minor"/>
    </font>
    <font>
      <b/>
      <sz val="9"/>
      <color theme="1"/>
      <name val="Calibri"/>
      <family val="2"/>
      <scheme val="minor"/>
    </font>
    <font>
      <b/>
      <sz val="8"/>
      <color theme="1"/>
      <name val="Calibri"/>
      <family val="2"/>
      <scheme val="minor"/>
    </font>
    <font>
      <sz val="9"/>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6"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5" fillId="0" borderId="0" applyFont="0" applyFill="0" applyBorder="0" applyAlignment="0" applyProtection="0"/>
  </cellStyleXfs>
  <cellXfs count="43">
    <xf numFmtId="0" fontId="0" fillId="0" borderId="0" xfId="0"/>
    <xf numFmtId="0" fontId="2" fillId="0" borderId="0" xfId="0" applyFont="1"/>
    <xf numFmtId="166" fontId="1" fillId="0" borderId="0" xfId="1" applyNumberFormat="1" applyFont="1"/>
    <xf numFmtId="0" fontId="1" fillId="3" borderId="4" xfId="0" applyFont="1" applyFill="1" applyBorder="1" applyAlignment="1">
      <alignment horizontal="center" vertical="center" wrapText="1"/>
    </xf>
    <xf numFmtId="166" fontId="1" fillId="0" borderId="0" xfId="0" applyNumberFormat="1" applyFont="1"/>
    <xf numFmtId="0" fontId="9" fillId="0" borderId="0" xfId="0" applyFont="1" applyAlignment="1">
      <alignment horizontal="center" vertical="center" wrapText="1"/>
    </xf>
    <xf numFmtId="166" fontId="2" fillId="0" borderId="0" xfId="0" applyNumberFormat="1" applyFont="1"/>
    <xf numFmtId="166" fontId="1" fillId="0" borderId="0" xfId="1" applyNumberFormat="1" applyFont="1" applyBorder="1"/>
    <xf numFmtId="166" fontId="2" fillId="0" borderId="1" xfId="0" applyNumberFormat="1" applyFont="1" applyBorder="1" applyAlignment="1">
      <alignment vertical="center" wrapText="1"/>
    </xf>
    <xf numFmtId="166" fontId="1" fillId="0" borderId="1" xfId="1" applyNumberFormat="1" applyFont="1" applyBorder="1" applyAlignment="1">
      <alignment vertical="center" wrapText="1"/>
    </xf>
    <xf numFmtId="166" fontId="1" fillId="4" borderId="1" xfId="1" applyNumberFormat="1" applyFont="1" applyFill="1" applyBorder="1" applyAlignment="1">
      <alignment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166" fontId="2" fillId="4" borderId="1" xfId="0" applyNumberFormat="1" applyFont="1" applyFill="1" applyBorder="1" applyAlignment="1">
      <alignment vertical="center" wrapText="1"/>
    </xf>
    <xf numFmtId="0" fontId="1" fillId="3" borderId="2" xfId="0" applyFont="1" applyFill="1" applyBorder="1" applyAlignment="1">
      <alignment horizontal="center" vertical="center" wrapText="1"/>
    </xf>
    <xf numFmtId="0" fontId="2" fillId="0" borderId="0" xfId="0" applyFont="1" applyAlignment="1">
      <alignment vertical="center" wrapText="1"/>
    </xf>
    <xf numFmtId="165" fontId="2" fillId="0" borderId="0" xfId="0" applyNumberFormat="1" applyFont="1"/>
    <xf numFmtId="165" fontId="2" fillId="0" borderId="0" xfId="0" applyNumberFormat="1" applyFont="1" applyAlignment="1">
      <alignment vertical="center" wrapText="1"/>
    </xf>
    <xf numFmtId="0" fontId="4" fillId="5"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166" fontId="3" fillId="0" borderId="1" xfId="1" applyNumberFormat="1" applyFont="1" applyFill="1" applyBorder="1" applyAlignment="1">
      <alignment horizontal="center" vertical="center" wrapText="1"/>
    </xf>
    <xf numFmtId="0" fontId="10" fillId="0" borderId="1" xfId="0" applyFont="1" applyBorder="1" applyAlignment="1">
      <alignment vertical="center" wrapText="1"/>
    </xf>
    <xf numFmtId="0" fontId="6" fillId="0" borderId="1" xfId="0" applyFont="1" applyBorder="1" applyAlignment="1">
      <alignment vertical="center" wrapText="1"/>
    </xf>
    <xf numFmtId="166" fontId="4" fillId="0" borderId="1" xfId="0" applyNumberFormat="1" applyFont="1" applyBorder="1" applyAlignment="1">
      <alignment horizontal="center" vertical="center" wrapText="1"/>
    </xf>
    <xf numFmtId="0" fontId="1" fillId="5" borderId="1" xfId="0"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66" fontId="2" fillId="0" borderId="1" xfId="1"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16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3" fillId="0" borderId="1" xfId="0" applyFont="1" applyBorder="1" applyAlignment="1">
      <alignment horizontal="left"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166" fontId="4" fillId="0" borderId="5" xfId="0" applyNumberFormat="1" applyFont="1" applyBorder="1" applyAlignment="1">
      <alignment horizontal="center" vertical="center" wrapText="1"/>
    </xf>
    <xf numFmtId="166" fontId="4" fillId="0" borderId="6" xfId="0" applyNumberFormat="1"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cellXfs>
  <cellStyles count="2">
    <cellStyle name="Millares [0]" xfId="1" builtinId="6"/>
    <cellStyle name="Normal" xfId="0" builtinId="0"/>
  </cellStyles>
  <dxfs count="0"/>
  <tableStyles count="0" defaultTableStyle="TableStyleMedium2" defaultPivotStyle="PivotStyleLight16"/>
  <colors>
    <mruColors>
      <color rgb="FFFFCCFF"/>
      <color rgb="FFCCFF99"/>
      <color rgb="FF00FF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4"/>
  <sheetViews>
    <sheetView tabSelected="1" topLeftCell="C1" zoomScale="110" zoomScaleNormal="110" workbookViewId="0">
      <pane ySplit="1" topLeftCell="A37" activePane="bottomLeft" state="frozen"/>
      <selection activeCell="C1" sqref="C1"/>
      <selection pane="bottomLeft" activeCell="D42" sqref="D42"/>
    </sheetView>
  </sheetViews>
  <sheetFormatPr baseColWidth="10" defaultRowHeight="12.75" x14ac:dyDescent="0.2"/>
  <cols>
    <col min="1" max="1" width="25" style="1" hidden="1" customWidth="1"/>
    <col min="2" max="2" width="48.7109375" style="1" customWidth="1"/>
    <col min="3" max="3" width="16" style="1" customWidth="1"/>
    <col min="4" max="4" width="25.140625" style="1" customWidth="1"/>
    <col min="5" max="5" width="8.5703125" style="1" customWidth="1"/>
    <col min="6" max="6" width="11.85546875" style="1" customWidth="1"/>
    <col min="7" max="7" width="32" style="1" customWidth="1"/>
    <col min="8" max="10" width="10.7109375" style="1" customWidth="1"/>
    <col min="11" max="11" width="5.28515625" style="1" hidden="1" customWidth="1"/>
    <col min="12" max="12" width="9.85546875" style="1" hidden="1" customWidth="1"/>
    <col min="13" max="19" width="11.42578125" style="1" hidden="1" customWidth="1"/>
    <col min="20" max="20" width="0" style="1" hidden="1" customWidth="1"/>
    <col min="21" max="16384" width="11.42578125" style="1"/>
  </cols>
  <sheetData>
    <row r="1" spans="1:21" ht="39" thickBot="1" x14ac:dyDescent="0.25">
      <c r="A1" s="3" t="s">
        <v>2</v>
      </c>
      <c r="B1" s="18" t="s">
        <v>71</v>
      </c>
      <c r="C1" s="18" t="s">
        <v>3</v>
      </c>
      <c r="D1" s="18" t="s">
        <v>4</v>
      </c>
      <c r="E1" s="18" t="s">
        <v>67</v>
      </c>
      <c r="F1" s="18" t="s">
        <v>68</v>
      </c>
      <c r="G1" s="18" t="s">
        <v>5</v>
      </c>
      <c r="H1" s="18" t="s">
        <v>66</v>
      </c>
      <c r="I1" s="18" t="s">
        <v>69</v>
      </c>
      <c r="J1" s="18" t="s">
        <v>70</v>
      </c>
      <c r="L1" s="11" t="s">
        <v>36</v>
      </c>
      <c r="M1" s="11" t="s">
        <v>37</v>
      </c>
      <c r="N1" s="11" t="s">
        <v>38</v>
      </c>
      <c r="O1" s="11" t="s">
        <v>40</v>
      </c>
      <c r="P1" s="11" t="s">
        <v>41</v>
      </c>
      <c r="Q1" s="11" t="s">
        <v>39</v>
      </c>
      <c r="R1" s="11" t="s">
        <v>42</v>
      </c>
      <c r="S1" s="12" t="s">
        <v>18</v>
      </c>
      <c r="T1" s="5"/>
      <c r="U1" s="15"/>
    </row>
    <row r="2" spans="1:21" ht="25.5" x14ac:dyDescent="0.2">
      <c r="A2" s="33" t="s">
        <v>0</v>
      </c>
      <c r="B2" s="35" t="s">
        <v>84</v>
      </c>
      <c r="C2" s="19" t="s">
        <v>62</v>
      </c>
      <c r="D2" s="20" t="s">
        <v>60</v>
      </c>
      <c r="E2" s="21">
        <v>2</v>
      </c>
      <c r="F2" s="21" t="s">
        <v>75</v>
      </c>
      <c r="G2" s="20" t="s">
        <v>96</v>
      </c>
      <c r="H2" s="22">
        <v>45</v>
      </c>
      <c r="I2" s="22">
        <f>E2*H2</f>
        <v>90</v>
      </c>
      <c r="J2" s="31">
        <f>SUM(I2:I22)</f>
        <v>52330</v>
      </c>
      <c r="L2" s="8"/>
      <c r="M2" s="8"/>
      <c r="N2" s="8"/>
      <c r="O2" s="8"/>
      <c r="P2" s="8"/>
      <c r="Q2" s="8"/>
      <c r="R2" s="8"/>
      <c r="S2" s="13">
        <f>SUM(L2:R2)</f>
        <v>0</v>
      </c>
      <c r="T2" s="6"/>
      <c r="U2" s="15"/>
    </row>
    <row r="3" spans="1:21" ht="25.5" x14ac:dyDescent="0.2">
      <c r="A3" s="34"/>
      <c r="B3" s="35"/>
      <c r="C3" s="19" t="s">
        <v>62</v>
      </c>
      <c r="D3" s="20" t="s">
        <v>60</v>
      </c>
      <c r="E3" s="21">
        <v>1</v>
      </c>
      <c r="F3" s="21" t="s">
        <v>75</v>
      </c>
      <c r="G3" s="20" t="s">
        <v>97</v>
      </c>
      <c r="H3" s="22">
        <v>300</v>
      </c>
      <c r="I3" s="22">
        <f>E3*H3</f>
        <v>300</v>
      </c>
      <c r="J3" s="31"/>
      <c r="L3" s="8"/>
      <c r="M3" s="8"/>
      <c r="N3" s="8"/>
      <c r="O3" s="8"/>
      <c r="P3" s="8"/>
      <c r="Q3" s="8"/>
      <c r="R3" s="8"/>
      <c r="S3" s="13"/>
      <c r="T3" s="6"/>
      <c r="U3" s="15"/>
    </row>
    <row r="4" spans="1:21" ht="25.5" x14ac:dyDescent="0.2">
      <c r="A4" s="34"/>
      <c r="B4" s="35"/>
      <c r="C4" s="19" t="s">
        <v>76</v>
      </c>
      <c r="D4" s="20" t="s">
        <v>60</v>
      </c>
      <c r="E4" s="21">
        <v>600</v>
      </c>
      <c r="F4" s="21" t="s">
        <v>75</v>
      </c>
      <c r="G4" s="20" t="s">
        <v>77</v>
      </c>
      <c r="H4" s="22">
        <v>10</v>
      </c>
      <c r="I4" s="22">
        <f>E4*H4</f>
        <v>6000</v>
      </c>
      <c r="J4" s="31"/>
      <c r="L4" s="8"/>
      <c r="M4" s="8"/>
      <c r="N4" s="8"/>
      <c r="O4" s="8"/>
      <c r="P4" s="8"/>
      <c r="Q4" s="8"/>
      <c r="R4" s="8"/>
      <c r="S4" s="13"/>
      <c r="T4" s="6"/>
      <c r="U4" s="15"/>
    </row>
    <row r="5" spans="1:21" ht="25.5" customHeight="1" x14ac:dyDescent="0.2">
      <c r="A5" s="34"/>
      <c r="B5" s="35"/>
      <c r="C5" s="19" t="s">
        <v>50</v>
      </c>
      <c r="D5" s="20" t="s">
        <v>19</v>
      </c>
      <c r="E5" s="21">
        <v>150</v>
      </c>
      <c r="F5" s="21" t="s">
        <v>78</v>
      </c>
      <c r="G5" s="20" t="s">
        <v>21</v>
      </c>
      <c r="H5" s="22">
        <v>80</v>
      </c>
      <c r="I5" s="22">
        <f t="shared" ref="I5:I40" si="0">E5*H5</f>
        <v>12000</v>
      </c>
      <c r="J5" s="31"/>
      <c r="L5" s="8"/>
      <c r="M5" s="8"/>
      <c r="N5" s="8"/>
      <c r="O5" s="8"/>
      <c r="P5" s="8"/>
      <c r="Q5" s="8"/>
      <c r="R5" s="8"/>
      <c r="S5" s="13">
        <f t="shared" ref="S5:S43" si="1">SUM(L5:R5)</f>
        <v>0</v>
      </c>
      <c r="T5" s="6"/>
      <c r="U5" s="15"/>
    </row>
    <row r="6" spans="1:21" ht="25.5" customHeight="1" x14ac:dyDescent="0.2">
      <c r="A6" s="34"/>
      <c r="B6" s="35"/>
      <c r="C6" s="19" t="s">
        <v>6</v>
      </c>
      <c r="D6" s="20" t="s">
        <v>7</v>
      </c>
      <c r="E6" s="21">
        <v>12</v>
      </c>
      <c r="F6" s="21" t="s">
        <v>79</v>
      </c>
      <c r="G6" s="20" t="s">
        <v>86</v>
      </c>
      <c r="H6" s="22">
        <f>2*650</f>
        <v>1300</v>
      </c>
      <c r="I6" s="22">
        <f t="shared" si="0"/>
        <v>15600</v>
      </c>
      <c r="J6" s="31"/>
      <c r="L6" s="8"/>
      <c r="M6" s="8" t="e">
        <f>#REF!</f>
        <v>#REF!</v>
      </c>
      <c r="N6" s="8"/>
      <c r="O6" s="8"/>
      <c r="P6" s="8"/>
      <c r="Q6" s="8"/>
      <c r="R6" s="8"/>
      <c r="S6" s="13" t="e">
        <f t="shared" si="1"/>
        <v>#REF!</v>
      </c>
      <c r="T6" s="6"/>
      <c r="U6" s="17"/>
    </row>
    <row r="7" spans="1:21" ht="25.5" x14ac:dyDescent="0.2">
      <c r="A7" s="34"/>
      <c r="B7" s="35"/>
      <c r="C7" s="19" t="s">
        <v>6</v>
      </c>
      <c r="D7" s="20" t="s">
        <v>7</v>
      </c>
      <c r="E7" s="21">
        <v>1</v>
      </c>
      <c r="F7" s="21" t="s">
        <v>79</v>
      </c>
      <c r="G7" s="20" t="s">
        <v>85</v>
      </c>
      <c r="H7" s="22">
        <v>2000</v>
      </c>
      <c r="I7" s="22">
        <f t="shared" si="0"/>
        <v>2000</v>
      </c>
      <c r="J7" s="32"/>
      <c r="L7" s="8"/>
      <c r="M7" s="8"/>
      <c r="N7" s="8"/>
      <c r="O7" s="8"/>
      <c r="P7" s="8"/>
      <c r="Q7" s="8"/>
      <c r="R7" s="8"/>
      <c r="S7" s="13">
        <f t="shared" si="1"/>
        <v>0</v>
      </c>
      <c r="T7" s="6"/>
      <c r="U7" s="15"/>
    </row>
    <row r="8" spans="1:21" ht="25.5" x14ac:dyDescent="0.2">
      <c r="A8" s="34"/>
      <c r="B8" s="35"/>
      <c r="C8" s="19" t="s">
        <v>24</v>
      </c>
      <c r="D8" s="20" t="s">
        <v>53</v>
      </c>
      <c r="E8" s="21">
        <v>1</v>
      </c>
      <c r="F8" s="21" t="s">
        <v>75</v>
      </c>
      <c r="G8" s="20" t="s">
        <v>87</v>
      </c>
      <c r="H8" s="22">
        <v>1000</v>
      </c>
      <c r="I8" s="22">
        <f t="shared" si="0"/>
        <v>1000</v>
      </c>
      <c r="J8" s="32"/>
      <c r="L8" s="8"/>
      <c r="M8" s="8"/>
      <c r="N8" s="8"/>
      <c r="O8" s="8"/>
      <c r="P8" s="8"/>
      <c r="Q8" s="8"/>
      <c r="R8" s="8"/>
      <c r="S8" s="13">
        <f t="shared" si="1"/>
        <v>0</v>
      </c>
      <c r="T8" s="6"/>
      <c r="U8" s="15"/>
    </row>
    <row r="9" spans="1:21" ht="38.25" x14ac:dyDescent="0.2">
      <c r="A9" s="34"/>
      <c r="B9" s="35"/>
      <c r="C9" s="19" t="s">
        <v>22</v>
      </c>
      <c r="D9" s="20" t="s">
        <v>26</v>
      </c>
      <c r="E9" s="21">
        <v>1</v>
      </c>
      <c r="F9" s="21" t="s">
        <v>75</v>
      </c>
      <c r="G9" s="20" t="s">
        <v>92</v>
      </c>
      <c r="H9" s="22">
        <v>1300</v>
      </c>
      <c r="I9" s="22">
        <f t="shared" si="0"/>
        <v>1300</v>
      </c>
      <c r="J9" s="32"/>
      <c r="L9" s="8"/>
      <c r="M9" s="8"/>
      <c r="N9" s="8"/>
      <c r="O9" s="8"/>
      <c r="P9" s="8" t="e">
        <f>#REF!</f>
        <v>#REF!</v>
      </c>
      <c r="Q9" s="8"/>
      <c r="R9" s="8"/>
      <c r="S9" s="13" t="e">
        <f t="shared" si="1"/>
        <v>#REF!</v>
      </c>
      <c r="T9" s="6"/>
      <c r="U9" s="15"/>
    </row>
    <row r="10" spans="1:21" ht="25.5" x14ac:dyDescent="0.2">
      <c r="A10" s="34"/>
      <c r="B10" s="35"/>
      <c r="C10" s="19" t="s">
        <v>16</v>
      </c>
      <c r="D10" s="20" t="s">
        <v>17</v>
      </c>
      <c r="E10" s="21">
        <v>15</v>
      </c>
      <c r="F10" s="21" t="s">
        <v>75</v>
      </c>
      <c r="G10" s="20" t="s">
        <v>88</v>
      </c>
      <c r="H10" s="22">
        <v>70</v>
      </c>
      <c r="I10" s="22">
        <f t="shared" ref="I10:I22" si="2">E10*H10</f>
        <v>1050</v>
      </c>
      <c r="J10" s="32"/>
      <c r="L10" s="8"/>
      <c r="M10" s="8"/>
      <c r="N10" s="8"/>
      <c r="O10" s="8"/>
      <c r="P10" s="8"/>
      <c r="Q10" s="8"/>
      <c r="R10" s="8"/>
      <c r="S10" s="13"/>
      <c r="T10" s="6"/>
      <c r="U10" s="15"/>
    </row>
    <row r="11" spans="1:21" ht="38.25" x14ac:dyDescent="0.2">
      <c r="A11" s="34"/>
      <c r="B11" s="35"/>
      <c r="C11" s="19" t="s">
        <v>10</v>
      </c>
      <c r="D11" s="20" t="s">
        <v>57</v>
      </c>
      <c r="E11" s="21">
        <v>8</v>
      </c>
      <c r="F11" s="21" t="s">
        <v>75</v>
      </c>
      <c r="G11" s="20" t="s">
        <v>98</v>
      </c>
      <c r="H11" s="22">
        <v>75</v>
      </c>
      <c r="I11" s="22">
        <f t="shared" si="2"/>
        <v>600</v>
      </c>
      <c r="J11" s="32"/>
      <c r="L11" s="8"/>
      <c r="M11" s="8"/>
      <c r="N11" s="8"/>
      <c r="O11" s="8"/>
      <c r="P11" s="8"/>
      <c r="Q11" s="8"/>
      <c r="R11" s="8"/>
      <c r="S11" s="13"/>
      <c r="T11" s="6"/>
      <c r="U11" s="15"/>
    </row>
    <row r="12" spans="1:21" ht="38.25" x14ac:dyDescent="0.2">
      <c r="A12" s="34"/>
      <c r="B12" s="35"/>
      <c r="C12" s="19" t="s">
        <v>10</v>
      </c>
      <c r="D12" s="20" t="s">
        <v>57</v>
      </c>
      <c r="E12" s="21">
        <v>8</v>
      </c>
      <c r="F12" s="21" t="s">
        <v>75</v>
      </c>
      <c r="G12" s="20" t="s">
        <v>99</v>
      </c>
      <c r="H12" s="22">
        <v>90</v>
      </c>
      <c r="I12" s="22">
        <f t="shared" si="2"/>
        <v>720</v>
      </c>
      <c r="J12" s="32"/>
      <c r="L12" s="8"/>
      <c r="M12" s="8"/>
      <c r="N12" s="8"/>
      <c r="O12" s="8"/>
      <c r="P12" s="8"/>
      <c r="Q12" s="8"/>
      <c r="R12" s="8"/>
      <c r="S12" s="13"/>
      <c r="T12" s="6"/>
      <c r="U12" s="15"/>
    </row>
    <row r="13" spans="1:21" ht="38.25" x14ac:dyDescent="0.2">
      <c r="A13" s="34"/>
      <c r="B13" s="35"/>
      <c r="C13" s="19" t="s">
        <v>10</v>
      </c>
      <c r="D13" s="20" t="s">
        <v>57</v>
      </c>
      <c r="E13" s="21">
        <v>8</v>
      </c>
      <c r="F13" s="21" t="s">
        <v>75</v>
      </c>
      <c r="G13" s="20" t="s">
        <v>100</v>
      </c>
      <c r="H13" s="22">
        <v>130</v>
      </c>
      <c r="I13" s="22">
        <f t="shared" si="2"/>
        <v>1040</v>
      </c>
      <c r="J13" s="32"/>
      <c r="L13" s="8"/>
      <c r="M13" s="8"/>
      <c r="N13" s="8"/>
      <c r="O13" s="8"/>
      <c r="P13" s="8"/>
      <c r="Q13" s="8"/>
      <c r="R13" s="8"/>
      <c r="S13" s="13"/>
      <c r="T13" s="6"/>
      <c r="U13" s="15"/>
    </row>
    <row r="14" spans="1:21" ht="38.25" x14ac:dyDescent="0.2">
      <c r="A14" s="34"/>
      <c r="B14" s="35"/>
      <c r="C14" s="19" t="s">
        <v>10</v>
      </c>
      <c r="D14" s="20" t="s">
        <v>57</v>
      </c>
      <c r="E14" s="21">
        <v>8</v>
      </c>
      <c r="F14" s="21" t="s">
        <v>75</v>
      </c>
      <c r="G14" s="20" t="s">
        <v>101</v>
      </c>
      <c r="H14" s="22">
        <v>130</v>
      </c>
      <c r="I14" s="22">
        <f t="shared" si="2"/>
        <v>1040</v>
      </c>
      <c r="J14" s="32"/>
      <c r="L14" s="8"/>
      <c r="M14" s="8"/>
      <c r="N14" s="8"/>
      <c r="O14" s="8"/>
      <c r="P14" s="8"/>
      <c r="Q14" s="8"/>
      <c r="R14" s="8"/>
      <c r="S14" s="13"/>
      <c r="T14" s="6"/>
      <c r="U14" s="15"/>
    </row>
    <row r="15" spans="1:21" ht="38.25" x14ac:dyDescent="0.2">
      <c r="A15" s="34"/>
      <c r="B15" s="35"/>
      <c r="C15" s="19" t="s">
        <v>10</v>
      </c>
      <c r="D15" s="20" t="s">
        <v>57</v>
      </c>
      <c r="E15" s="21">
        <v>8</v>
      </c>
      <c r="F15" s="21" t="s">
        <v>75</v>
      </c>
      <c r="G15" s="20" t="s">
        <v>102</v>
      </c>
      <c r="H15" s="22">
        <v>80</v>
      </c>
      <c r="I15" s="22">
        <f t="shared" si="2"/>
        <v>640</v>
      </c>
      <c r="J15" s="32"/>
      <c r="L15" s="8"/>
      <c r="M15" s="8"/>
      <c r="N15" s="8"/>
      <c r="O15" s="8"/>
      <c r="P15" s="8"/>
      <c r="Q15" s="8"/>
      <c r="R15" s="8"/>
      <c r="S15" s="13"/>
      <c r="T15" s="6"/>
      <c r="U15" s="15"/>
    </row>
    <row r="16" spans="1:21" ht="38.25" x14ac:dyDescent="0.2">
      <c r="A16" s="34"/>
      <c r="B16" s="35"/>
      <c r="C16" s="19" t="s">
        <v>10</v>
      </c>
      <c r="D16" s="20" t="s">
        <v>57</v>
      </c>
      <c r="E16" s="21">
        <v>8</v>
      </c>
      <c r="F16" s="21" t="s">
        <v>75</v>
      </c>
      <c r="G16" s="20" t="s">
        <v>103</v>
      </c>
      <c r="H16" s="22">
        <v>90</v>
      </c>
      <c r="I16" s="22">
        <f t="shared" si="2"/>
        <v>720</v>
      </c>
      <c r="J16" s="32"/>
      <c r="L16" s="8"/>
      <c r="M16" s="8"/>
      <c r="N16" s="8"/>
      <c r="O16" s="8"/>
      <c r="P16" s="8"/>
      <c r="Q16" s="8"/>
      <c r="R16" s="8"/>
      <c r="S16" s="13"/>
      <c r="T16" s="6"/>
      <c r="U16" s="15"/>
    </row>
    <row r="17" spans="1:21" ht="38.25" x14ac:dyDescent="0.2">
      <c r="A17" s="34"/>
      <c r="B17" s="35"/>
      <c r="C17" s="19" t="s">
        <v>10</v>
      </c>
      <c r="D17" s="20" t="s">
        <v>57</v>
      </c>
      <c r="E17" s="21">
        <v>8</v>
      </c>
      <c r="F17" s="21" t="s">
        <v>75</v>
      </c>
      <c r="G17" s="20" t="s">
        <v>104</v>
      </c>
      <c r="H17" s="22">
        <v>110</v>
      </c>
      <c r="I17" s="22">
        <f t="shared" si="2"/>
        <v>880</v>
      </c>
      <c r="J17" s="32"/>
      <c r="L17" s="8"/>
      <c r="M17" s="8"/>
      <c r="N17" s="8"/>
      <c r="O17" s="8"/>
      <c r="P17" s="8"/>
      <c r="Q17" s="8"/>
      <c r="R17" s="8"/>
      <c r="S17" s="13"/>
      <c r="T17" s="6"/>
      <c r="U17" s="15"/>
    </row>
    <row r="18" spans="1:21" ht="38.25" x14ac:dyDescent="0.2">
      <c r="A18" s="34"/>
      <c r="B18" s="35"/>
      <c r="C18" s="19" t="s">
        <v>10</v>
      </c>
      <c r="D18" s="20" t="s">
        <v>57</v>
      </c>
      <c r="E18" s="21">
        <v>8</v>
      </c>
      <c r="F18" s="21" t="s">
        <v>75</v>
      </c>
      <c r="G18" s="20" t="s">
        <v>105</v>
      </c>
      <c r="H18" s="22">
        <v>90</v>
      </c>
      <c r="I18" s="22">
        <f t="shared" si="2"/>
        <v>720</v>
      </c>
      <c r="J18" s="32"/>
      <c r="L18" s="8"/>
      <c r="M18" s="8"/>
      <c r="N18" s="8"/>
      <c r="O18" s="8"/>
      <c r="P18" s="8"/>
      <c r="Q18" s="8"/>
      <c r="R18" s="8"/>
      <c r="S18" s="13"/>
      <c r="T18" s="6"/>
      <c r="U18" s="15"/>
    </row>
    <row r="19" spans="1:21" x14ac:dyDescent="0.2">
      <c r="A19" s="34"/>
      <c r="B19" s="35"/>
      <c r="C19" s="19" t="s">
        <v>113</v>
      </c>
      <c r="D19" s="20" t="s">
        <v>112</v>
      </c>
      <c r="E19" s="21">
        <v>250</v>
      </c>
      <c r="F19" s="21" t="s">
        <v>75</v>
      </c>
      <c r="G19" s="20" t="s">
        <v>95</v>
      </c>
      <c r="H19" s="22">
        <v>20</v>
      </c>
      <c r="I19" s="22">
        <f t="shared" si="2"/>
        <v>5000</v>
      </c>
      <c r="J19" s="32"/>
      <c r="L19" s="8"/>
      <c r="M19" s="8"/>
      <c r="N19" s="8"/>
      <c r="O19" s="8"/>
      <c r="P19" s="8"/>
      <c r="Q19" s="8"/>
      <c r="R19" s="8"/>
      <c r="S19" s="13"/>
      <c r="T19" s="6"/>
      <c r="U19" s="15"/>
    </row>
    <row r="20" spans="1:21" x14ac:dyDescent="0.2">
      <c r="A20" s="34"/>
      <c r="B20" s="35"/>
      <c r="C20" s="19" t="s">
        <v>113</v>
      </c>
      <c r="D20" s="20" t="s">
        <v>112</v>
      </c>
      <c r="E20" s="21">
        <v>3</v>
      </c>
      <c r="F20" s="21" t="s">
        <v>75</v>
      </c>
      <c r="G20" s="20" t="s">
        <v>93</v>
      </c>
      <c r="H20" s="22">
        <v>80</v>
      </c>
      <c r="I20" s="22">
        <f t="shared" si="2"/>
        <v>240</v>
      </c>
      <c r="J20" s="32"/>
      <c r="L20" s="8"/>
      <c r="M20" s="8"/>
      <c r="N20" s="8"/>
      <c r="O20" s="8"/>
      <c r="P20" s="8"/>
      <c r="Q20" s="8"/>
      <c r="R20" s="8"/>
      <c r="S20" s="13"/>
      <c r="T20" s="6"/>
      <c r="U20" s="15"/>
    </row>
    <row r="21" spans="1:21" ht="38.25" x14ac:dyDescent="0.2">
      <c r="A21" s="34"/>
      <c r="B21" s="35"/>
      <c r="C21" s="19" t="s">
        <v>22</v>
      </c>
      <c r="D21" s="20" t="s">
        <v>26</v>
      </c>
      <c r="E21" s="21">
        <v>1</v>
      </c>
      <c r="F21" s="21" t="s">
        <v>75</v>
      </c>
      <c r="G21" s="20" t="s">
        <v>25</v>
      </c>
      <c r="H21" s="22">
        <v>350</v>
      </c>
      <c r="I21" s="22">
        <f t="shared" si="2"/>
        <v>350</v>
      </c>
      <c r="J21" s="32"/>
      <c r="L21" s="8"/>
      <c r="M21" s="8"/>
      <c r="N21" s="8"/>
      <c r="O21" s="8"/>
      <c r="P21" s="8"/>
      <c r="Q21" s="8"/>
      <c r="R21" s="8"/>
      <c r="S21" s="13"/>
      <c r="T21" s="6"/>
      <c r="U21" s="15"/>
    </row>
    <row r="22" spans="1:21" ht="25.5" x14ac:dyDescent="0.2">
      <c r="A22" s="34"/>
      <c r="B22" s="35"/>
      <c r="C22" s="19" t="s">
        <v>115</v>
      </c>
      <c r="D22" s="20" t="s">
        <v>114</v>
      </c>
      <c r="E22" s="21">
        <v>8</v>
      </c>
      <c r="F22" s="21" t="s">
        <v>75</v>
      </c>
      <c r="G22" s="20" t="s">
        <v>89</v>
      </c>
      <c r="H22" s="22">
        <v>130</v>
      </c>
      <c r="I22" s="22">
        <f t="shared" si="2"/>
        <v>1040</v>
      </c>
      <c r="J22" s="32"/>
      <c r="L22" s="8"/>
      <c r="M22" s="8"/>
      <c r="N22" s="8"/>
      <c r="O22" s="8"/>
      <c r="P22" s="8"/>
      <c r="Q22" s="8"/>
      <c r="R22" s="8"/>
      <c r="S22" s="13"/>
      <c r="T22" s="6"/>
      <c r="U22" s="15"/>
    </row>
    <row r="23" spans="1:21" ht="10.5" customHeight="1" x14ac:dyDescent="0.2">
      <c r="A23" s="34"/>
      <c r="B23" s="35" t="s">
        <v>90</v>
      </c>
      <c r="C23" s="19"/>
      <c r="D23" s="20"/>
      <c r="E23" s="21"/>
      <c r="F23" s="21"/>
      <c r="G23" s="23"/>
      <c r="H23" s="22"/>
      <c r="I23" s="22"/>
      <c r="J23" s="31">
        <f>SUM(I23:I25)</f>
        <v>17400</v>
      </c>
      <c r="L23" s="8"/>
      <c r="M23" s="8"/>
      <c r="N23" s="8"/>
      <c r="O23" s="8"/>
      <c r="P23" s="8"/>
      <c r="Q23" s="8"/>
      <c r="R23" s="8"/>
      <c r="S23" s="13">
        <f t="shared" si="1"/>
        <v>0</v>
      </c>
      <c r="T23" s="6"/>
      <c r="U23" s="15"/>
    </row>
    <row r="24" spans="1:21" ht="176.25" customHeight="1" x14ac:dyDescent="0.2">
      <c r="A24" s="34"/>
      <c r="B24" s="35"/>
      <c r="C24" s="19" t="s">
        <v>16</v>
      </c>
      <c r="D24" s="20" t="s">
        <v>17</v>
      </c>
      <c r="E24" s="21">
        <v>3</v>
      </c>
      <c r="F24" s="21" t="s">
        <v>75</v>
      </c>
      <c r="G24" s="20" t="s">
        <v>106</v>
      </c>
      <c r="H24" s="22">
        <v>3300</v>
      </c>
      <c r="I24" s="22">
        <f t="shared" ref="I24" si="3">E24*H24</f>
        <v>9900</v>
      </c>
      <c r="J24" s="31"/>
      <c r="L24" s="8"/>
      <c r="M24" s="8"/>
      <c r="N24" s="8"/>
      <c r="O24" s="8"/>
      <c r="P24" s="8"/>
      <c r="Q24" s="8"/>
      <c r="R24" s="8"/>
      <c r="S24" s="13"/>
      <c r="T24" s="6"/>
      <c r="U24" s="15"/>
    </row>
    <row r="25" spans="1:21" ht="89.25" x14ac:dyDescent="0.2">
      <c r="A25" s="34"/>
      <c r="B25" s="35"/>
      <c r="C25" s="19" t="s">
        <v>16</v>
      </c>
      <c r="D25" s="20" t="s">
        <v>17</v>
      </c>
      <c r="E25" s="21">
        <v>3</v>
      </c>
      <c r="F25" s="21" t="s">
        <v>75</v>
      </c>
      <c r="G25" s="20" t="s">
        <v>91</v>
      </c>
      <c r="H25" s="22">
        <v>2500</v>
      </c>
      <c r="I25" s="22">
        <f t="shared" si="0"/>
        <v>7500</v>
      </c>
      <c r="J25" s="32"/>
      <c r="L25" s="8"/>
      <c r="M25" s="8"/>
      <c r="N25" s="8"/>
      <c r="O25" s="8"/>
      <c r="P25" s="8"/>
      <c r="Q25" s="8" t="e">
        <f>#REF!</f>
        <v>#REF!</v>
      </c>
      <c r="R25" s="8"/>
      <c r="S25" s="13" t="e">
        <f t="shared" si="1"/>
        <v>#REF!</v>
      </c>
      <c r="T25" s="6"/>
      <c r="U25" s="15"/>
    </row>
    <row r="26" spans="1:21" ht="18.75" customHeight="1" x14ac:dyDescent="0.2">
      <c r="A26" s="34"/>
      <c r="B26" s="35" t="s">
        <v>65</v>
      </c>
      <c r="C26" s="19" t="s">
        <v>50</v>
      </c>
      <c r="D26" s="20" t="s">
        <v>19</v>
      </c>
      <c r="E26" s="21">
        <v>100</v>
      </c>
      <c r="F26" s="21" t="s">
        <v>80</v>
      </c>
      <c r="G26" s="20" t="s">
        <v>20</v>
      </c>
      <c r="H26" s="22">
        <v>180</v>
      </c>
      <c r="I26" s="22">
        <f t="shared" si="0"/>
        <v>18000</v>
      </c>
      <c r="J26" s="31">
        <f>SUM(I26:I31)</f>
        <v>54984</v>
      </c>
      <c r="L26" s="8"/>
      <c r="M26" s="8"/>
      <c r="N26" s="8"/>
      <c r="O26" s="8"/>
      <c r="P26" s="8"/>
      <c r="Q26" s="8"/>
      <c r="R26" s="8"/>
      <c r="S26" s="13">
        <f t="shared" si="1"/>
        <v>0</v>
      </c>
      <c r="T26" s="6"/>
      <c r="U26" s="15"/>
    </row>
    <row r="27" spans="1:21" ht="24" x14ac:dyDescent="0.2">
      <c r="A27" s="34"/>
      <c r="B27" s="35"/>
      <c r="C27" s="19" t="s">
        <v>13</v>
      </c>
      <c r="D27" s="20" t="s">
        <v>14</v>
      </c>
      <c r="E27" s="21">
        <v>1</v>
      </c>
      <c r="F27" s="21" t="s">
        <v>81</v>
      </c>
      <c r="G27" s="23" t="s">
        <v>61</v>
      </c>
      <c r="H27" s="22">
        <v>6614</v>
      </c>
      <c r="I27" s="22">
        <f t="shared" si="0"/>
        <v>6614</v>
      </c>
      <c r="J27" s="31"/>
      <c r="L27" s="8"/>
      <c r="M27" s="8"/>
      <c r="N27" s="8"/>
      <c r="O27" s="8"/>
      <c r="P27" s="8"/>
      <c r="Q27" s="8"/>
      <c r="R27" s="8"/>
      <c r="S27" s="13">
        <f t="shared" si="1"/>
        <v>0</v>
      </c>
      <c r="T27" s="6"/>
      <c r="U27" s="15"/>
    </row>
    <row r="28" spans="1:21" ht="409.5" customHeight="1" x14ac:dyDescent="0.2">
      <c r="A28" s="34"/>
      <c r="B28" s="35"/>
      <c r="C28" s="19" t="s">
        <v>13</v>
      </c>
      <c r="D28" s="20" t="s">
        <v>14</v>
      </c>
      <c r="E28" s="21">
        <v>1</v>
      </c>
      <c r="F28" s="21" t="s">
        <v>75</v>
      </c>
      <c r="G28" s="20" t="s">
        <v>107</v>
      </c>
      <c r="H28" s="22">
        <v>5610</v>
      </c>
      <c r="I28" s="22">
        <f t="shared" si="0"/>
        <v>5610</v>
      </c>
      <c r="J28" s="31"/>
      <c r="L28" s="8"/>
      <c r="M28" s="8"/>
      <c r="N28" s="8"/>
      <c r="O28" s="8"/>
      <c r="P28" s="8"/>
      <c r="Q28" s="8"/>
      <c r="R28" s="8"/>
      <c r="S28" s="13"/>
      <c r="T28" s="6"/>
      <c r="U28" s="15"/>
    </row>
    <row r="29" spans="1:21" ht="38.25" x14ac:dyDescent="0.2">
      <c r="A29" s="34"/>
      <c r="B29" s="35"/>
      <c r="C29" s="19" t="s">
        <v>22</v>
      </c>
      <c r="D29" s="20" t="s">
        <v>26</v>
      </c>
      <c r="E29" s="21">
        <v>1</v>
      </c>
      <c r="F29" s="21" t="s">
        <v>75</v>
      </c>
      <c r="G29" s="20" t="s">
        <v>82</v>
      </c>
      <c r="H29" s="22">
        <v>1000</v>
      </c>
      <c r="I29" s="22">
        <f t="shared" si="0"/>
        <v>1000</v>
      </c>
      <c r="J29" s="32"/>
      <c r="L29" s="8"/>
      <c r="M29" s="8"/>
      <c r="N29" s="8"/>
      <c r="O29" s="8"/>
      <c r="P29" s="8" t="e">
        <f>#REF!</f>
        <v>#REF!</v>
      </c>
      <c r="Q29" s="8"/>
      <c r="R29" s="8"/>
      <c r="S29" s="13" t="e">
        <f t="shared" si="1"/>
        <v>#REF!</v>
      </c>
      <c r="T29" s="6"/>
      <c r="U29" s="15"/>
    </row>
    <row r="30" spans="1:21" ht="38.25" x14ac:dyDescent="0.2">
      <c r="A30" s="34"/>
      <c r="B30" s="35"/>
      <c r="C30" s="19" t="s">
        <v>62</v>
      </c>
      <c r="D30" s="20" t="s">
        <v>60</v>
      </c>
      <c r="E30" s="21">
        <v>300</v>
      </c>
      <c r="F30" s="21" t="s">
        <v>75</v>
      </c>
      <c r="G30" s="20" t="s">
        <v>110</v>
      </c>
      <c r="H30" s="22">
        <v>12</v>
      </c>
      <c r="I30" s="22">
        <f t="shared" si="0"/>
        <v>3600</v>
      </c>
      <c r="J30" s="32"/>
      <c r="L30" s="8"/>
      <c r="M30" s="8"/>
      <c r="N30" s="8"/>
      <c r="O30" s="8"/>
      <c r="P30" s="8"/>
      <c r="Q30" s="8"/>
      <c r="R30" s="8"/>
      <c r="S30" s="13"/>
      <c r="T30" s="6"/>
      <c r="U30" s="15"/>
    </row>
    <row r="31" spans="1:21" ht="156" customHeight="1" x14ac:dyDescent="0.2">
      <c r="A31" s="34"/>
      <c r="B31" s="35"/>
      <c r="C31" s="19" t="s">
        <v>16</v>
      </c>
      <c r="D31" s="20" t="s">
        <v>17</v>
      </c>
      <c r="E31" s="21">
        <v>1</v>
      </c>
      <c r="F31" s="21" t="s">
        <v>75</v>
      </c>
      <c r="G31" s="24" t="s">
        <v>94</v>
      </c>
      <c r="H31" s="22">
        <v>20160</v>
      </c>
      <c r="I31" s="22">
        <f t="shared" si="0"/>
        <v>20160</v>
      </c>
      <c r="J31" s="32"/>
      <c r="L31" s="8"/>
      <c r="M31" s="8"/>
      <c r="N31" s="8"/>
      <c r="O31" s="8"/>
      <c r="P31" s="8"/>
      <c r="Q31" s="8" t="e">
        <f>#REF!</f>
        <v>#REF!</v>
      </c>
      <c r="R31" s="8"/>
      <c r="S31" s="13" t="e">
        <f t="shared" si="1"/>
        <v>#REF!</v>
      </c>
      <c r="T31" s="6"/>
      <c r="U31" s="15"/>
    </row>
    <row r="32" spans="1:21" ht="67.5" customHeight="1" x14ac:dyDescent="0.2">
      <c r="A32" s="34"/>
      <c r="B32" s="36" t="s">
        <v>108</v>
      </c>
      <c r="C32" s="19" t="s">
        <v>6</v>
      </c>
      <c r="D32" s="20" t="s">
        <v>7</v>
      </c>
      <c r="E32" s="21">
        <v>12</v>
      </c>
      <c r="F32" s="21" t="s">
        <v>79</v>
      </c>
      <c r="G32" s="20" t="s">
        <v>111</v>
      </c>
      <c r="H32" s="22">
        <v>1200</v>
      </c>
      <c r="I32" s="22">
        <f>E32*H32</f>
        <v>14400</v>
      </c>
      <c r="J32" s="38">
        <f>SUM(I32:I33)</f>
        <v>84400</v>
      </c>
      <c r="L32" s="8"/>
      <c r="M32" s="8"/>
      <c r="N32" s="8"/>
      <c r="O32" s="8"/>
      <c r="P32" s="8"/>
      <c r="Q32" s="8"/>
      <c r="R32" s="8"/>
      <c r="S32" s="13"/>
      <c r="T32" s="6"/>
      <c r="U32" s="15"/>
    </row>
    <row r="33" spans="1:21" ht="25.5" x14ac:dyDescent="0.2">
      <c r="A33" s="34"/>
      <c r="B33" s="37"/>
      <c r="C33" s="40" t="s">
        <v>16</v>
      </c>
      <c r="D33" s="41" t="s">
        <v>17</v>
      </c>
      <c r="E33" s="42">
        <v>1</v>
      </c>
      <c r="F33" s="42" t="s">
        <v>75</v>
      </c>
      <c r="G33" s="41" t="s">
        <v>109</v>
      </c>
      <c r="H33" s="22">
        <v>70000</v>
      </c>
      <c r="I33" s="22">
        <f t="shared" si="0"/>
        <v>70000</v>
      </c>
      <c r="J33" s="39"/>
      <c r="L33" s="8"/>
      <c r="M33" s="8"/>
      <c r="N33" s="8"/>
      <c r="O33" s="8"/>
      <c r="P33" s="8"/>
      <c r="Q33" s="8" t="e">
        <f>#REF!</f>
        <v>#REF!</v>
      </c>
      <c r="R33" s="8"/>
      <c r="S33" s="13" t="e">
        <f t="shared" si="1"/>
        <v>#REF!</v>
      </c>
      <c r="T33" s="6"/>
      <c r="U33" s="15"/>
    </row>
    <row r="34" spans="1:21" ht="63.75" x14ac:dyDescent="0.2">
      <c r="A34" s="34"/>
      <c r="B34" s="19" t="s">
        <v>46</v>
      </c>
      <c r="C34" s="19" t="s">
        <v>15</v>
      </c>
      <c r="D34" s="20" t="s">
        <v>52</v>
      </c>
      <c r="E34" s="21">
        <v>1</v>
      </c>
      <c r="F34" s="21" t="s">
        <v>81</v>
      </c>
      <c r="G34" s="20" t="s">
        <v>44</v>
      </c>
      <c r="H34" s="22">
        <v>8000</v>
      </c>
      <c r="I34" s="22">
        <f t="shared" si="0"/>
        <v>8000</v>
      </c>
      <c r="J34" s="25">
        <f t="shared" ref="J34:J36" si="4">SUM(I34:I34)</f>
        <v>8000</v>
      </c>
      <c r="L34" s="8"/>
      <c r="M34" s="8"/>
      <c r="N34" s="8"/>
      <c r="O34" s="8"/>
      <c r="P34" s="8"/>
      <c r="Q34" s="8"/>
      <c r="R34" s="8"/>
      <c r="S34" s="13">
        <f t="shared" si="1"/>
        <v>0</v>
      </c>
      <c r="T34" s="6"/>
      <c r="U34" s="15"/>
    </row>
    <row r="35" spans="1:21" ht="63.75" x14ac:dyDescent="0.2">
      <c r="A35" s="34"/>
      <c r="B35" s="19" t="s">
        <v>43</v>
      </c>
      <c r="C35" s="19" t="s">
        <v>56</v>
      </c>
      <c r="D35" s="20" t="s">
        <v>8</v>
      </c>
      <c r="E35" s="21">
        <v>1</v>
      </c>
      <c r="F35" s="21" t="s">
        <v>81</v>
      </c>
      <c r="G35" s="20" t="s">
        <v>45</v>
      </c>
      <c r="H35" s="22">
        <v>6500</v>
      </c>
      <c r="I35" s="22">
        <f t="shared" si="0"/>
        <v>6500</v>
      </c>
      <c r="J35" s="25">
        <f t="shared" si="4"/>
        <v>6500</v>
      </c>
      <c r="L35" s="8"/>
      <c r="M35" s="8"/>
      <c r="N35" s="8"/>
      <c r="O35" s="8"/>
      <c r="P35" s="8"/>
      <c r="Q35" s="8"/>
      <c r="R35" s="8"/>
      <c r="S35" s="13">
        <f t="shared" si="1"/>
        <v>0</v>
      </c>
      <c r="T35" s="6"/>
      <c r="U35" s="15"/>
    </row>
    <row r="36" spans="1:21" ht="51" x14ac:dyDescent="0.2">
      <c r="A36" s="34"/>
      <c r="B36" s="19" t="s">
        <v>72</v>
      </c>
      <c r="C36" s="19" t="s">
        <v>62</v>
      </c>
      <c r="D36" s="20" t="s">
        <v>60</v>
      </c>
      <c r="E36" s="21">
        <v>1</v>
      </c>
      <c r="F36" s="21" t="s">
        <v>75</v>
      </c>
      <c r="G36" s="20" t="s">
        <v>77</v>
      </c>
      <c r="H36" s="22">
        <v>6345</v>
      </c>
      <c r="I36" s="22">
        <f t="shared" si="0"/>
        <v>6345</v>
      </c>
      <c r="J36" s="25">
        <f t="shared" si="4"/>
        <v>6345</v>
      </c>
      <c r="L36" s="8"/>
      <c r="M36" s="8"/>
      <c r="N36" s="8"/>
      <c r="O36" s="8"/>
      <c r="P36" s="8"/>
      <c r="Q36" s="8"/>
      <c r="R36" s="8"/>
      <c r="S36" s="13">
        <f t="shared" si="1"/>
        <v>0</v>
      </c>
      <c r="T36" s="6"/>
      <c r="U36" s="15"/>
    </row>
    <row r="37" spans="1:21" ht="39" thickBot="1" x14ac:dyDescent="0.25">
      <c r="A37" s="34"/>
      <c r="B37" s="19" t="s">
        <v>73</v>
      </c>
      <c r="C37" s="19" t="s">
        <v>62</v>
      </c>
      <c r="D37" s="20" t="s">
        <v>60</v>
      </c>
      <c r="E37" s="21">
        <v>1</v>
      </c>
      <c r="F37" s="21" t="s">
        <v>75</v>
      </c>
      <c r="G37" s="20" t="s">
        <v>77</v>
      </c>
      <c r="H37" s="22">
        <v>6500</v>
      </c>
      <c r="I37" s="22">
        <f t="shared" si="0"/>
        <v>6500</v>
      </c>
      <c r="J37" s="25">
        <f>SUM(I37:I37)</f>
        <v>6500</v>
      </c>
      <c r="L37" s="8"/>
      <c r="M37" s="8"/>
      <c r="N37" s="8"/>
      <c r="O37" s="8"/>
      <c r="P37" s="8"/>
      <c r="Q37" s="8"/>
      <c r="R37" s="8"/>
      <c r="S37" s="13">
        <f t="shared" si="1"/>
        <v>0</v>
      </c>
      <c r="T37" s="6"/>
      <c r="U37" s="15"/>
    </row>
    <row r="38" spans="1:21" ht="76.5" x14ac:dyDescent="0.2">
      <c r="A38" s="33" t="s">
        <v>1</v>
      </c>
      <c r="B38" s="19" t="s">
        <v>28</v>
      </c>
      <c r="C38" s="19" t="s">
        <v>11</v>
      </c>
      <c r="D38" s="20" t="s">
        <v>12</v>
      </c>
      <c r="E38" s="21">
        <v>8</v>
      </c>
      <c r="F38" s="21" t="s">
        <v>75</v>
      </c>
      <c r="G38" s="20" t="s">
        <v>29</v>
      </c>
      <c r="H38" s="22">
        <v>5000</v>
      </c>
      <c r="I38" s="22">
        <f t="shared" si="0"/>
        <v>40000</v>
      </c>
      <c r="J38" s="25">
        <f>SUM(I38:I38)</f>
        <v>40000</v>
      </c>
      <c r="L38" s="8"/>
      <c r="M38" s="8"/>
      <c r="N38" s="8"/>
      <c r="O38" s="8" t="e">
        <f>#REF!</f>
        <v>#REF!</v>
      </c>
      <c r="P38" s="8"/>
      <c r="Q38" s="8"/>
      <c r="R38" s="8"/>
      <c r="S38" s="13" t="e">
        <f t="shared" si="1"/>
        <v>#REF!</v>
      </c>
      <c r="T38" s="6"/>
      <c r="U38" s="15"/>
    </row>
    <row r="39" spans="1:21" ht="25.5" x14ac:dyDescent="0.2">
      <c r="A39" s="34"/>
      <c r="B39" s="35" t="s">
        <v>74</v>
      </c>
      <c r="C39" s="19" t="s">
        <v>62</v>
      </c>
      <c r="D39" s="20" t="s">
        <v>60</v>
      </c>
      <c r="E39" s="21">
        <v>1</v>
      </c>
      <c r="F39" s="21" t="s">
        <v>75</v>
      </c>
      <c r="G39" s="20" t="s">
        <v>77</v>
      </c>
      <c r="H39" s="22">
        <v>6600</v>
      </c>
      <c r="I39" s="22">
        <f t="shared" si="0"/>
        <v>6600</v>
      </c>
      <c r="J39" s="31">
        <f>SUM(I39:I43)</f>
        <v>96000</v>
      </c>
      <c r="L39" s="8"/>
      <c r="M39" s="8"/>
      <c r="N39" s="8"/>
      <c r="O39" s="8"/>
      <c r="P39" s="8"/>
      <c r="Q39" s="8"/>
      <c r="R39" s="8"/>
      <c r="S39" s="13">
        <f t="shared" si="1"/>
        <v>0</v>
      </c>
      <c r="T39" s="6"/>
      <c r="U39" s="15"/>
    </row>
    <row r="40" spans="1:21" ht="25.5" x14ac:dyDescent="0.2">
      <c r="A40" s="34"/>
      <c r="B40" s="35"/>
      <c r="C40" s="19" t="s">
        <v>76</v>
      </c>
      <c r="D40" s="20" t="s">
        <v>60</v>
      </c>
      <c r="E40" s="21">
        <v>1</v>
      </c>
      <c r="F40" s="21" t="s">
        <v>75</v>
      </c>
      <c r="G40" s="20" t="s">
        <v>83</v>
      </c>
      <c r="H40" s="22">
        <v>1200</v>
      </c>
      <c r="I40" s="22">
        <f t="shared" si="0"/>
        <v>1200</v>
      </c>
      <c r="J40" s="31"/>
      <c r="L40" s="8"/>
      <c r="M40" s="8"/>
      <c r="N40" s="8"/>
      <c r="O40" s="8"/>
      <c r="P40" s="8"/>
      <c r="Q40" s="8"/>
      <c r="R40" s="8"/>
      <c r="S40" s="13"/>
      <c r="T40" s="6"/>
      <c r="U40" s="15"/>
    </row>
    <row r="41" spans="1:21" ht="25.5" x14ac:dyDescent="0.2">
      <c r="A41" s="34"/>
      <c r="B41" s="35"/>
      <c r="C41" s="19" t="s">
        <v>6</v>
      </c>
      <c r="D41" s="20" t="s">
        <v>7</v>
      </c>
      <c r="E41" s="21">
        <v>12</v>
      </c>
      <c r="F41" s="21" t="s">
        <v>79</v>
      </c>
      <c r="G41" s="20" t="s">
        <v>117</v>
      </c>
      <c r="H41" s="22">
        <v>1200</v>
      </c>
      <c r="I41" s="22">
        <f>E41*H41</f>
        <v>14400</v>
      </c>
      <c r="J41" s="31"/>
      <c r="L41" s="8"/>
      <c r="M41" s="8"/>
      <c r="N41" s="8"/>
      <c r="O41" s="8"/>
      <c r="P41" s="8"/>
      <c r="Q41" s="8"/>
      <c r="R41" s="8"/>
      <c r="S41" s="13"/>
      <c r="T41" s="6"/>
      <c r="U41" s="15"/>
    </row>
    <row r="42" spans="1:21" ht="25.5" x14ac:dyDescent="0.2">
      <c r="A42" s="34"/>
      <c r="B42" s="35"/>
      <c r="C42" s="19" t="s">
        <v>6</v>
      </c>
      <c r="D42" s="20" t="s">
        <v>7</v>
      </c>
      <c r="E42" s="21">
        <v>12</v>
      </c>
      <c r="F42" s="21" t="s">
        <v>79</v>
      </c>
      <c r="G42" s="20" t="s">
        <v>118</v>
      </c>
      <c r="H42" s="22">
        <v>300</v>
      </c>
      <c r="I42" s="22">
        <f>H42*E42</f>
        <v>3600</v>
      </c>
      <c r="J42" s="31"/>
      <c r="L42" s="8"/>
      <c r="M42" s="8"/>
      <c r="N42" s="8"/>
      <c r="O42" s="8"/>
      <c r="P42" s="8"/>
      <c r="Q42" s="8"/>
      <c r="R42" s="8"/>
      <c r="S42" s="13"/>
      <c r="T42" s="6"/>
      <c r="U42" s="15"/>
    </row>
    <row r="43" spans="1:21" ht="25.5" x14ac:dyDescent="0.2">
      <c r="A43" s="34"/>
      <c r="B43" s="35"/>
      <c r="C43" s="19" t="s">
        <v>6</v>
      </c>
      <c r="D43" s="20" t="s">
        <v>7</v>
      </c>
      <c r="E43" s="21">
        <v>12</v>
      </c>
      <c r="F43" s="21" t="s">
        <v>79</v>
      </c>
      <c r="G43" s="20" t="s">
        <v>116</v>
      </c>
      <c r="H43" s="22">
        <f>13*450</f>
        <v>5850</v>
      </c>
      <c r="I43" s="22">
        <f>E43*H43</f>
        <v>70200</v>
      </c>
      <c r="J43" s="31"/>
      <c r="L43" s="8"/>
      <c r="M43" s="8" t="e">
        <f>#REF!</f>
        <v>#REF!</v>
      </c>
      <c r="N43" s="8"/>
      <c r="O43" s="8"/>
      <c r="P43" s="8"/>
      <c r="Q43" s="8"/>
      <c r="R43" s="8"/>
      <c r="S43" s="13" t="e">
        <f t="shared" si="1"/>
        <v>#REF!</v>
      </c>
      <c r="T43" s="6"/>
      <c r="U43" s="15"/>
    </row>
    <row r="44" spans="1:21" x14ac:dyDescent="0.2">
      <c r="H44" s="2"/>
      <c r="I44" s="2"/>
      <c r="J44" s="4">
        <f>SUM(J2:J43)</f>
        <v>372459</v>
      </c>
      <c r="L44" s="9">
        <f>SUM(L2:L43)</f>
        <v>0</v>
      </c>
      <c r="M44" s="9" t="e">
        <f>SUM(M2:M43)</f>
        <v>#REF!</v>
      </c>
      <c r="N44" s="9">
        <f>SUM(N2:N43)</f>
        <v>0</v>
      </c>
      <c r="O44" s="9" t="e">
        <f>SUM(O2:O43)</f>
        <v>#REF!</v>
      </c>
      <c r="P44" s="9" t="e">
        <f>SUM(P2:P43)</f>
        <v>#REF!</v>
      </c>
      <c r="Q44" s="9" t="e">
        <f>SUM(Q2:Q43)</f>
        <v>#REF!</v>
      </c>
      <c r="R44" s="9">
        <f>SUM(R2:R43)</f>
        <v>0</v>
      </c>
      <c r="S44" s="10" t="e">
        <f>SUM(S2:S43)</f>
        <v>#REF!</v>
      </c>
      <c r="T44" s="7"/>
    </row>
  </sheetData>
  <autoFilter ref="A1:J44" xr:uid="{00000000-0009-0000-0000-000000000000}"/>
  <mergeCells count="13">
    <mergeCell ref="A38:A43"/>
    <mergeCell ref="B2:B22"/>
    <mergeCell ref="B23:B25"/>
    <mergeCell ref="B26:B31"/>
    <mergeCell ref="A2:A34"/>
    <mergeCell ref="A35:A37"/>
    <mergeCell ref="B39:B43"/>
    <mergeCell ref="B32:B33"/>
    <mergeCell ref="J39:J43"/>
    <mergeCell ref="J2:J22"/>
    <mergeCell ref="J23:J25"/>
    <mergeCell ref="J26:J31"/>
    <mergeCell ref="J32:J33"/>
  </mergeCells>
  <printOptions horizontalCentered="1"/>
  <pageMargins left="0.31496062992125984" right="0.31496062992125984" top="0.94488188976377963" bottom="0.59055118110236227" header="0.31496062992125984" footer="0.31496062992125984"/>
  <pageSetup paperSize="9" scale="80" orientation="landscape" r:id="rId1"/>
  <headerFooter>
    <oddHeader>&amp;C&amp;14DIRECCIÓN DE GESTIÓN DE TURISMO, CULTURA, DEPORTES Y NACIONALIDADES
PROYECTOS Y PRESUPUESTO 2025 - UNIDAD DE CULTURA Y DEPORTES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3"/>
  <sheetViews>
    <sheetView topLeftCell="B1" workbookViewId="0">
      <selection activeCell="G6" sqref="G6"/>
    </sheetView>
  </sheetViews>
  <sheetFormatPr baseColWidth="10" defaultRowHeight="12.75" x14ac:dyDescent="0.2"/>
  <cols>
    <col min="1" max="1" width="25" style="1" hidden="1" customWidth="1"/>
    <col min="2" max="2" width="20.7109375" style="1" customWidth="1"/>
    <col min="3" max="3" width="60.7109375" style="1" customWidth="1"/>
    <col min="4" max="4" width="20.7109375" style="1" customWidth="1"/>
    <col min="5" max="5" width="5.28515625" style="1" customWidth="1"/>
    <col min="6" max="16384" width="11.42578125" style="1"/>
  </cols>
  <sheetData>
    <row r="1" spans="1:4" ht="39" thickBot="1" x14ac:dyDescent="0.25">
      <c r="A1" s="3" t="s">
        <v>2</v>
      </c>
      <c r="B1" s="26" t="s">
        <v>47</v>
      </c>
      <c r="C1" s="26" t="s">
        <v>48</v>
      </c>
      <c r="D1" s="26" t="s">
        <v>49</v>
      </c>
    </row>
    <row r="2" spans="1:4" x14ac:dyDescent="0.2">
      <c r="A2" s="14"/>
      <c r="B2" s="19" t="s">
        <v>58</v>
      </c>
      <c r="C2" s="20" t="s">
        <v>59</v>
      </c>
      <c r="D2" s="27"/>
    </row>
    <row r="3" spans="1:4" ht="25.5" customHeight="1" x14ac:dyDescent="0.2">
      <c r="A3" s="34"/>
      <c r="B3" s="19" t="s">
        <v>56</v>
      </c>
      <c r="C3" s="20" t="s">
        <v>8</v>
      </c>
      <c r="D3" s="28"/>
    </row>
    <row r="4" spans="1:4" ht="25.5" customHeight="1" x14ac:dyDescent="0.2">
      <c r="A4" s="34"/>
      <c r="B4" s="19" t="s">
        <v>62</v>
      </c>
      <c r="C4" s="20" t="s">
        <v>60</v>
      </c>
      <c r="D4" s="27"/>
    </row>
    <row r="5" spans="1:4" ht="25.5" customHeight="1" x14ac:dyDescent="0.2">
      <c r="A5" s="34"/>
      <c r="B5" s="29" t="s">
        <v>30</v>
      </c>
      <c r="C5" s="20" t="s">
        <v>31</v>
      </c>
      <c r="D5" s="28"/>
    </row>
    <row r="6" spans="1:4" ht="25.5" customHeight="1" x14ac:dyDescent="0.2">
      <c r="A6" s="34"/>
      <c r="B6" s="29" t="s">
        <v>50</v>
      </c>
      <c r="C6" s="20" t="s">
        <v>19</v>
      </c>
      <c r="D6" s="28"/>
    </row>
    <row r="7" spans="1:4" ht="25.5" customHeight="1" x14ac:dyDescent="0.2">
      <c r="A7" s="34"/>
      <c r="B7" s="29" t="s">
        <v>51</v>
      </c>
      <c r="C7" s="20" t="s">
        <v>35</v>
      </c>
      <c r="D7" s="28"/>
    </row>
    <row r="8" spans="1:4" ht="25.5" customHeight="1" x14ac:dyDescent="0.2">
      <c r="A8" s="34"/>
      <c r="B8" s="29" t="s">
        <v>6</v>
      </c>
      <c r="C8" s="20" t="s">
        <v>7</v>
      </c>
      <c r="D8" s="28"/>
    </row>
    <row r="9" spans="1:4" x14ac:dyDescent="0.2">
      <c r="A9" s="34"/>
      <c r="B9" s="29" t="s">
        <v>27</v>
      </c>
      <c r="C9" s="20" t="s">
        <v>9</v>
      </c>
      <c r="D9" s="28"/>
    </row>
    <row r="10" spans="1:4" x14ac:dyDescent="0.2">
      <c r="A10" s="34"/>
      <c r="B10" s="29" t="s">
        <v>33</v>
      </c>
      <c r="C10" s="20" t="s">
        <v>32</v>
      </c>
      <c r="D10" s="28"/>
    </row>
    <row r="11" spans="1:4" x14ac:dyDescent="0.2">
      <c r="A11" s="34"/>
      <c r="B11" s="29" t="s">
        <v>63</v>
      </c>
      <c r="C11" s="30" t="s">
        <v>64</v>
      </c>
      <c r="D11" s="28"/>
    </row>
    <row r="12" spans="1:4" x14ac:dyDescent="0.2">
      <c r="A12" s="34"/>
      <c r="B12" s="29" t="s">
        <v>13</v>
      </c>
      <c r="C12" s="20" t="s">
        <v>14</v>
      </c>
      <c r="D12" s="28"/>
    </row>
    <row r="13" spans="1:4" ht="25.5" x14ac:dyDescent="0.2">
      <c r="A13" s="34"/>
      <c r="B13" s="29" t="s">
        <v>10</v>
      </c>
      <c r="C13" s="20" t="s">
        <v>57</v>
      </c>
      <c r="D13" s="28"/>
    </row>
    <row r="14" spans="1:4" x14ac:dyDescent="0.2">
      <c r="A14" s="34"/>
      <c r="B14" s="29" t="s">
        <v>11</v>
      </c>
      <c r="C14" s="20" t="s">
        <v>12</v>
      </c>
      <c r="D14" s="28"/>
    </row>
    <row r="15" spans="1:4" x14ac:dyDescent="0.2">
      <c r="A15" s="34"/>
      <c r="B15" s="29" t="s">
        <v>15</v>
      </c>
      <c r="C15" s="20" t="s">
        <v>52</v>
      </c>
      <c r="D15" s="28"/>
    </row>
    <row r="16" spans="1:4" x14ac:dyDescent="0.2">
      <c r="A16" s="34"/>
      <c r="B16" s="29" t="s">
        <v>34</v>
      </c>
      <c r="C16" s="20" t="s">
        <v>54</v>
      </c>
      <c r="D16" s="28"/>
    </row>
    <row r="17" spans="1:4" x14ac:dyDescent="0.2">
      <c r="A17" s="34"/>
      <c r="B17" s="29" t="s">
        <v>24</v>
      </c>
      <c r="C17" s="20" t="s">
        <v>55</v>
      </c>
      <c r="D17" s="28"/>
    </row>
    <row r="18" spans="1:4" x14ac:dyDescent="0.2">
      <c r="A18" s="34"/>
      <c r="B18" s="29" t="s">
        <v>22</v>
      </c>
      <c r="C18" s="20" t="s">
        <v>23</v>
      </c>
      <c r="D18" s="28"/>
    </row>
    <row r="19" spans="1:4" x14ac:dyDescent="0.2">
      <c r="A19" s="34"/>
      <c r="B19" s="29" t="s">
        <v>16</v>
      </c>
      <c r="C19" s="20" t="s">
        <v>17</v>
      </c>
      <c r="D19" s="28"/>
    </row>
    <row r="20" spans="1:4" x14ac:dyDescent="0.2">
      <c r="D20" s="2">
        <f>SUM(D2:D19)</f>
        <v>0</v>
      </c>
    </row>
    <row r="23" spans="1:4" x14ac:dyDescent="0.2">
      <c r="D23" s="16"/>
    </row>
  </sheetData>
  <mergeCells count="1">
    <mergeCell ref="A3:A19"/>
  </mergeCells>
  <printOptions horizontalCentered="1"/>
  <pageMargins left="0.51181102362204722" right="0.51181102362204722" top="1.3385826771653544" bottom="0.74803149606299213" header="0.31496062992125984" footer="0.31496062992125984"/>
  <pageSetup paperSize="9" scale="90" orientation="portrait" r:id="rId1"/>
  <headerFooter>
    <oddHeader>&amp;C&amp;14GOBIERNO AUTONOMO DESCENTRALIZADO MUNICIPAL DEL CANTÓN LA JOYA DE LOS SACHAS
DIRECCIÓN DE GESTIÓN DE TURISMO, CULTURA, DEPORTES Y NACIONALIDADES
UNIDAD DE CULTURA Y DEPORTES
PRESUPUESTO 2025</oddHeader>
    <oddFooter>&amp;L&amp;D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PROYECTOS Y PRESUPUESTO 2026</vt:lpstr>
      <vt:lpstr>RESUMEN PRESUPUESTO</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 LATITUDE E5470</dc:creator>
  <cp:lastModifiedBy>USER</cp:lastModifiedBy>
  <cp:lastPrinted>2024-08-23T10:20:11Z</cp:lastPrinted>
  <dcterms:created xsi:type="dcterms:W3CDTF">2024-02-09T04:21:22Z</dcterms:created>
  <dcterms:modified xsi:type="dcterms:W3CDTF">2025-09-02T15:38:13Z</dcterms:modified>
</cp:coreProperties>
</file>